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v003\AyAtIntv\Aeint\PRESUPUESTOS\2023\"/>
    </mc:Choice>
  </mc:AlternateContent>
  <bookViews>
    <workbookView xWindow="0" yWindow="0" windowWidth="19200" windowHeight="10995"/>
  </bookViews>
  <sheets>
    <sheet name="FICHA PRESUPUESTARIA" sheetId="1" r:id="rId1"/>
    <sheet name="FICHA FUNCIONAL" sheetId="2" r:id="rId2"/>
  </sheets>
  <calcPr calcId="152511"/>
</workbook>
</file>

<file path=xl/calcChain.xml><?xml version="1.0" encoding="utf-8"?>
<calcChain xmlns="http://schemas.openxmlformats.org/spreadsheetml/2006/main">
  <c r="F31" i="1" l="1"/>
  <c r="D6" i="2" l="1"/>
  <c r="I31" i="1"/>
  <c r="I8" i="1"/>
  <c r="K8" i="2" s="1"/>
</calcChain>
</file>

<file path=xl/sharedStrings.xml><?xml version="1.0" encoding="utf-8"?>
<sst xmlns="http://schemas.openxmlformats.org/spreadsheetml/2006/main" count="95" uniqueCount="75">
  <si>
    <t>FICHA PRESUPUESTARIA DE PROGRAMA</t>
  </si>
  <si>
    <t>CODIGO:</t>
  </si>
  <si>
    <t>NOMBRE:</t>
  </si>
  <si>
    <t>SEGURIDAD CIUDADANA</t>
  </si>
  <si>
    <t>RESPONSABLE:</t>
  </si>
  <si>
    <t>JEFATURA POLICIA LOCAL</t>
  </si>
  <si>
    <t>IMPORTE:</t>
  </si>
  <si>
    <t>AREA:</t>
  </si>
  <si>
    <t>PRESIDENCIA</t>
  </si>
  <si>
    <t>SUBAREA:</t>
  </si>
  <si>
    <t>FINALIDAD E INFORMACION PRESUPUESTARIA</t>
  </si>
  <si>
    <t>FINALIDADES DEL PROGRAMA</t>
  </si>
  <si>
    <t>RESUMEN DE MEDIOS Y RECURSOS A UTILIZAR</t>
  </si>
  <si>
    <t>1. Proveer a la Policía Municipal de los medios materiales precisos para el ejercicio de su labor.</t>
  </si>
  <si>
    <t>La policía dispone de su plantilla de agentes y contrata el suministro de los medios materiales precisos para el ejercicio de su labor.</t>
  </si>
  <si>
    <t>2. Garantizar y optimizar el tráfico rodado en las vías públicas mediante el respeto de las normas de aparcamiento de vehículos.</t>
  </si>
  <si>
    <t>Complementariamente a la función de control del tráfico, se contrata externamente el servicio de grua.</t>
  </si>
  <si>
    <t>3. Mantenimiento del control de accesos al Ayuntamiento que filtre las entradas de personas en las oficinas municipales.</t>
  </si>
  <si>
    <t>Se contrata con empresa de seguridad externa el control de acceso al Ayuntamiento.</t>
  </si>
  <si>
    <t>CODIGO GASTO</t>
  </si>
  <si>
    <t>DESCRIPCION DEL GASTO PRESUPUESTADO</t>
  </si>
  <si>
    <t>IMPORTE GASTO</t>
  </si>
  <si>
    <t>CODIGO INGRESO AFECTO</t>
  </si>
  <si>
    <t>IMPORTE INGRESO</t>
  </si>
  <si>
    <t>RMC de maquinaria, instalaciones y utillaje</t>
  </si>
  <si>
    <t>Adquisición de vestuario para la Policía Municipal</t>
  </si>
  <si>
    <t>Compra de productos alimenticios</t>
  </si>
  <si>
    <t>Utiles y Herramientas</t>
  </si>
  <si>
    <t>Otros suministros</t>
  </si>
  <si>
    <t>Otros gastos diversos</t>
  </si>
  <si>
    <t>Servicio de Grua para retirada de vehículos</t>
  </si>
  <si>
    <t>Servicio de Control de Acceso al Ayuntamiento</t>
  </si>
  <si>
    <t>Total Presupuesto del Programa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</si>
  <si>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</si>
  <si>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</si>
  <si>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</si>
  <si>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</si>
  <si>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</si>
  <si>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</si>
  <si>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RESULTADOS</t>
  </si>
  <si>
    <t>OBSERVACIONES</t>
  </si>
  <si>
    <t>1. Garantizar un adecuada cobertura del servicio con la restitución progresiva de agentes por jubilaciones.</t>
  </si>
  <si>
    <t>70 agentes</t>
  </si>
  <si>
    <t>Diferencia con 70</t>
  </si>
  <si>
    <t>2. Maximizar la actividad de la policía local.</t>
  </si>
  <si>
    <t>Número de actuaciones al año</t>
  </si>
  <si>
    <t>Mayor Eurocop de ejercicio anterior</t>
  </si>
  <si>
    <t>Incluye actuaciones de tráfico (grúa, multas,...) y de policía administrativa (Ordenanzas: Venta ambulante, Tenencia de animales, Comportamiento y Limpieza, Terrazas,...)</t>
  </si>
  <si>
    <t xml:space="preserve">3. Minimizar el absentismo laboral. </t>
  </si>
  <si>
    <t>Porcentaje de horas laborales de baja sobre total anual de horas laborales</t>
  </si>
  <si>
    <t>año n &lt; año n - 1</t>
  </si>
  <si>
    <t>Tener en cuenta bajas por enfermedad y accidente.</t>
  </si>
  <si>
    <t>4. Maximizar la ocupación laboral</t>
  </si>
  <si>
    <t>Porcentaje de ocupación sobre horas anuales</t>
  </si>
  <si>
    <t>5.Mejorar la imagen corporativa de la Policía</t>
  </si>
  <si>
    <t>Número de noticias positivas en medios</t>
  </si>
  <si>
    <t>Mayor que en ejercicio anterior</t>
  </si>
  <si>
    <t>DIMENSION CIUDADANA</t>
  </si>
  <si>
    <t>1.  Disminuir los hechos delictivos de mayor gravedad</t>
  </si>
  <si>
    <t>Total denuncias P.Local + Ertzaintza</t>
  </si>
  <si>
    <t>Menor a ejercicio anterior</t>
  </si>
  <si>
    <t>2.Compromiso con la ciudadanía</t>
  </si>
  <si>
    <t>Incluidos en una carta de servicios</t>
  </si>
  <si>
    <t>De confección interna. Se elaborará una carta de servicios</t>
  </si>
  <si>
    <t>3. OBSERVATORIO URBANO. Seguridad Ciudadana</t>
  </si>
  <si>
    <t>Nota de 0 a 10</t>
  </si>
  <si>
    <t>DIMENSION ECONOMICA</t>
  </si>
  <si>
    <t>1.  Cumplimiento del Presupuesto.</t>
  </si>
  <si>
    <t>Gasto real / Gasto presupuestado</t>
  </si>
  <si>
    <t>&lt; 1</t>
  </si>
  <si>
    <t>2.  Razonabilidad del gasto en seguridad por habitante.</t>
  </si>
  <si>
    <t>80 euros/habitante aprox.</t>
  </si>
  <si>
    <t>La Ertzaintza sale a 280 euros/habitante aprox. No se tienen datos de PP.LL.</t>
  </si>
  <si>
    <t>Dietas para desplazamientos del personal</t>
  </si>
  <si>
    <t>Formación y perfeccionamiento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</si>
</sst>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rgb="FF00000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99CC"/>
        <bgColor rgb="FFFF99CC"/>
      </patternFill>
    </fill>
    <fill>
      <patternFill patternType="solid">
        <fgColor rgb="FFCCFFFF"/>
        <bgColor rgb="FFCCFFFF"/>
      </patternFill>
    </fill>
    <fill>
      <patternFill patternType="solid">
        <fgColor rgb="FF008000"/>
        <bgColor rgb="FF008000"/>
      </patternFill>
    </fill>
    <fill>
      <patternFill patternType="solid">
        <fgColor rgb="FFCCC0D9"/>
        <bgColor rgb="FFCCC0D9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3" borderId="4" xfId="0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5" fillId="0" borderId="5" xfId="0" applyNumberFormat="1" applyFont="1" applyBorder="1" applyAlignment="1">
      <alignment vertical="center"/>
    </xf>
    <xf numFmtId="4" fontId="5" fillId="0" borderId="6" xfId="0" applyNumberFormat="1" applyFont="1" applyBorder="1" applyAlignment="1"/>
    <xf numFmtId="4" fontId="5" fillId="0" borderId="6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6" borderId="13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4" fontId="7" fillId="6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6" borderId="13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/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6" borderId="5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5" fillId="0" borderId="1" xfId="0" applyFont="1" applyBorder="1" applyAlignment="1">
      <alignment horizontal="left"/>
    </xf>
    <xf numFmtId="0" fontId="0" fillId="0" borderId="0" xfId="0" applyFont="1" applyAlignment="1"/>
    <xf numFmtId="0" fontId="0" fillId="0" borderId="0" xfId="0" applyFont="1" applyAlignment="1"/>
    <xf numFmtId="4" fontId="5" fillId="0" borderId="11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vertic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left"/>
    </xf>
    <xf numFmtId="0" fontId="3" fillId="0" borderId="17" xfId="0" applyFont="1" applyBorder="1"/>
    <xf numFmtId="0" fontId="3" fillId="0" borderId="18" xfId="0" applyFont="1" applyBorder="1"/>
    <xf numFmtId="0" fontId="5" fillId="0" borderId="1" xfId="0" applyFont="1" applyBorder="1" applyAlignment="1">
      <alignment horizontal="left"/>
    </xf>
    <xf numFmtId="0" fontId="3" fillId="0" borderId="2" xfId="0" applyFont="1" applyBorder="1"/>
    <xf numFmtId="0" fontId="5" fillId="0" borderId="0" xfId="0" applyFont="1" applyAlignment="1">
      <alignment horizontal="left"/>
    </xf>
    <xf numFmtId="0" fontId="0" fillId="0" borderId="0" xfId="0" applyFont="1" applyAlignment="1"/>
    <xf numFmtId="0" fontId="3" fillId="0" borderId="3" xfId="0" applyFont="1" applyBorder="1"/>
    <xf numFmtId="0" fontId="5" fillId="5" borderId="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/>
    <xf numFmtId="0" fontId="1" fillId="0" borderId="7" xfId="0" applyFont="1" applyBorder="1" applyAlignment="1"/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7" fillId="7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 textRotation="90"/>
    </xf>
    <xf numFmtId="0" fontId="3" fillId="0" borderId="12" xfId="0" applyFont="1" applyBorder="1"/>
    <xf numFmtId="0" fontId="3" fillId="0" borderId="14" xfId="0" applyFont="1" applyBorder="1"/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right"/>
    </xf>
    <xf numFmtId="0" fontId="3" fillId="0" borderId="10" xfId="0" applyFont="1" applyBorder="1"/>
    <xf numFmtId="0" fontId="6" fillId="3" borderId="11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3" borderId="9" xfId="0" applyFont="1" applyFill="1" applyBorder="1" applyAlignment="1">
      <alignment horizontal="right" vertical="center"/>
    </xf>
    <xf numFmtId="0" fontId="6" fillId="4" borderId="1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vertical="center"/>
    </xf>
    <xf numFmtId="0" fontId="5" fillId="0" borderId="13" xfId="0" applyFont="1" applyBorder="1" applyAlignment="1">
      <alignment horizontal="left"/>
    </xf>
    <xf numFmtId="0" fontId="0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A7" workbookViewId="0">
      <selection activeCell="F37" sqref="F37"/>
    </sheetView>
  </sheetViews>
  <sheetFormatPr baseColWidth="10" defaultColWidth="14.42578125" defaultRowHeight="15" customHeight="1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7" customWidth="1"/>
    <col min="9" max="9" width="18.140625" customWidth="1"/>
    <col min="10" max="11" width="11.57031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61" t="s">
        <v>0</v>
      </c>
      <c r="C4" s="51"/>
      <c r="D4" s="51"/>
      <c r="E4" s="51"/>
      <c r="F4" s="51"/>
      <c r="G4" s="51"/>
      <c r="H4" s="51"/>
      <c r="I4" s="54"/>
      <c r="J4" s="1"/>
      <c r="K4" s="1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1"/>
      <c r="K5" s="1"/>
    </row>
    <row r="6" spans="1:11" ht="12.75" customHeight="1" x14ac:dyDescent="0.2">
      <c r="A6" s="1"/>
      <c r="B6" s="4" t="s">
        <v>1</v>
      </c>
      <c r="C6" s="5">
        <v>1325</v>
      </c>
      <c r="D6" s="4" t="s">
        <v>2</v>
      </c>
      <c r="E6" s="60" t="s">
        <v>3</v>
      </c>
      <c r="F6" s="51"/>
      <c r="G6" s="51"/>
      <c r="H6" s="51"/>
      <c r="I6" s="54"/>
      <c r="J6" s="1"/>
      <c r="K6" s="1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1"/>
      <c r="K7" s="1"/>
    </row>
    <row r="8" spans="1:11" ht="13.5" customHeight="1" x14ac:dyDescent="0.2">
      <c r="A8" s="1"/>
      <c r="B8" s="8" t="s">
        <v>4</v>
      </c>
      <c r="C8" s="60" t="s">
        <v>5</v>
      </c>
      <c r="D8" s="51"/>
      <c r="E8" s="51"/>
      <c r="F8" s="51"/>
      <c r="G8" s="54"/>
      <c r="H8" s="4" t="s">
        <v>6</v>
      </c>
      <c r="I8" s="9">
        <f>F31</f>
        <v>296774.49</v>
      </c>
      <c r="J8" s="1"/>
      <c r="K8" s="1"/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1"/>
      <c r="K9" s="1"/>
    </row>
    <row r="10" spans="1:11" ht="12.75" customHeight="1" x14ac:dyDescent="0.2">
      <c r="A10" s="1"/>
      <c r="B10" s="4" t="s">
        <v>7</v>
      </c>
      <c r="C10" s="60" t="s">
        <v>8</v>
      </c>
      <c r="D10" s="51"/>
      <c r="E10" s="54"/>
      <c r="F10" s="4" t="s">
        <v>9</v>
      </c>
      <c r="G10" s="60" t="s">
        <v>3</v>
      </c>
      <c r="H10" s="51"/>
      <c r="I10" s="54"/>
      <c r="J10" s="1"/>
      <c r="K10" s="1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1"/>
      <c r="K11" s="1"/>
    </row>
    <row r="12" spans="1:11" ht="12.75" customHeight="1" x14ac:dyDescent="0.2">
      <c r="A12" s="1"/>
      <c r="B12" s="62" t="s">
        <v>10</v>
      </c>
      <c r="C12" s="51"/>
      <c r="D12" s="51"/>
      <c r="E12" s="51"/>
      <c r="F12" s="51"/>
      <c r="G12" s="51"/>
      <c r="H12" s="51"/>
      <c r="I12" s="54"/>
      <c r="J12" s="1"/>
      <c r="K12" s="1"/>
    </row>
    <row r="13" spans="1:11" ht="12.75" customHeight="1" x14ac:dyDescent="0.2">
      <c r="A13" s="1"/>
      <c r="B13" s="3"/>
      <c r="C13" s="3"/>
      <c r="D13" s="3"/>
      <c r="E13" s="3"/>
      <c r="F13" s="3"/>
      <c r="G13" s="3"/>
      <c r="H13" s="3"/>
      <c r="I13" s="3"/>
      <c r="J13" s="1"/>
      <c r="K13" s="1"/>
    </row>
    <row r="14" spans="1:11" ht="25.5" customHeight="1" x14ac:dyDescent="0.2">
      <c r="A14" s="11"/>
      <c r="B14" s="63" t="s">
        <v>11</v>
      </c>
      <c r="C14" s="51"/>
      <c r="D14" s="51"/>
      <c r="E14" s="54"/>
      <c r="F14" s="63" t="s">
        <v>12</v>
      </c>
      <c r="G14" s="51"/>
      <c r="H14" s="51"/>
      <c r="I14" s="54"/>
      <c r="J14" s="11"/>
      <c r="K14" s="11"/>
    </row>
    <row r="15" spans="1:11" ht="24.75" customHeight="1" x14ac:dyDescent="0.2">
      <c r="A15" s="1"/>
      <c r="B15" s="66" t="s">
        <v>13</v>
      </c>
      <c r="C15" s="51"/>
      <c r="D15" s="51"/>
      <c r="E15" s="54"/>
      <c r="F15" s="65" t="s">
        <v>14</v>
      </c>
      <c r="G15" s="51"/>
      <c r="H15" s="51"/>
      <c r="I15" s="54"/>
      <c r="J15" s="1"/>
      <c r="K15" s="1"/>
    </row>
    <row r="16" spans="1:11" ht="24.75" customHeight="1" x14ac:dyDescent="0.2">
      <c r="A16" s="1"/>
      <c r="B16" s="66" t="s">
        <v>15</v>
      </c>
      <c r="C16" s="51"/>
      <c r="D16" s="51"/>
      <c r="E16" s="54"/>
      <c r="F16" s="64" t="s">
        <v>16</v>
      </c>
      <c r="G16" s="51"/>
      <c r="H16" s="51"/>
      <c r="I16" s="54"/>
      <c r="J16" s="1"/>
      <c r="K16" s="1"/>
    </row>
    <row r="17" spans="1:11" ht="24.75" customHeight="1" x14ac:dyDescent="0.2">
      <c r="A17" s="1"/>
      <c r="B17" s="66" t="s">
        <v>17</v>
      </c>
      <c r="C17" s="51"/>
      <c r="D17" s="51"/>
      <c r="E17" s="54"/>
      <c r="F17" s="64" t="s">
        <v>18</v>
      </c>
      <c r="G17" s="51"/>
      <c r="H17" s="51"/>
      <c r="I17" s="54"/>
      <c r="J17" s="1"/>
      <c r="K17" s="1"/>
    </row>
    <row r="18" spans="1:11" ht="12.75" customHeight="1" x14ac:dyDescent="0.2">
      <c r="A18" s="1"/>
      <c r="B18" s="3"/>
      <c r="C18" s="3"/>
      <c r="D18" s="3"/>
      <c r="E18" s="3"/>
      <c r="F18" s="3"/>
      <c r="G18" s="3"/>
      <c r="H18" s="3"/>
      <c r="I18" s="3"/>
      <c r="J18" s="1"/>
      <c r="K18" s="1"/>
    </row>
    <row r="19" spans="1:11" ht="12.75" customHeight="1" x14ac:dyDescent="0.2">
      <c r="A19" s="1"/>
      <c r="B19" s="3"/>
      <c r="C19" s="3"/>
      <c r="D19" s="3"/>
      <c r="E19" s="3"/>
      <c r="F19" s="3"/>
      <c r="G19" s="3"/>
      <c r="H19" s="3"/>
      <c r="I19" s="3"/>
      <c r="J19" s="1"/>
      <c r="K19" s="1"/>
    </row>
    <row r="20" spans="1:11" ht="26.25" customHeight="1" x14ac:dyDescent="0.2">
      <c r="A20" s="11"/>
      <c r="B20" s="12" t="s">
        <v>19</v>
      </c>
      <c r="C20" s="55" t="s">
        <v>20</v>
      </c>
      <c r="D20" s="51"/>
      <c r="E20" s="54"/>
      <c r="F20" s="12" t="s">
        <v>21</v>
      </c>
      <c r="G20" s="55" t="s">
        <v>22</v>
      </c>
      <c r="H20" s="54"/>
      <c r="I20" s="12" t="s">
        <v>23</v>
      </c>
      <c r="J20" s="11"/>
      <c r="K20" s="11"/>
    </row>
    <row r="21" spans="1:11" ht="16.5" customHeight="1" x14ac:dyDescent="0.2">
      <c r="A21" s="11"/>
      <c r="B21" s="5">
        <v>21201</v>
      </c>
      <c r="C21" s="50" t="s">
        <v>24</v>
      </c>
      <c r="D21" s="51"/>
      <c r="E21" s="54"/>
      <c r="F21" s="13">
        <v>4500</v>
      </c>
      <c r="G21" s="60">
        <v>31020</v>
      </c>
      <c r="H21" s="54"/>
      <c r="I21" s="9">
        <v>3542</v>
      </c>
      <c r="J21" s="11"/>
      <c r="K21" s="11"/>
    </row>
    <row r="22" spans="1:11" ht="17.25" customHeight="1" x14ac:dyDescent="0.2">
      <c r="A22" s="11"/>
      <c r="B22" s="5">
        <v>22105</v>
      </c>
      <c r="C22" s="40" t="s">
        <v>25</v>
      </c>
      <c r="D22" s="38"/>
      <c r="E22" s="39"/>
      <c r="F22" s="14">
        <v>60000</v>
      </c>
      <c r="G22" s="60">
        <v>31005</v>
      </c>
      <c r="H22" s="54"/>
      <c r="I22" s="9">
        <v>30000</v>
      </c>
      <c r="J22" s="11"/>
      <c r="K22" s="11"/>
    </row>
    <row r="23" spans="1:11" ht="12.75" x14ac:dyDescent="0.2">
      <c r="A23" s="15"/>
      <c r="B23" s="5">
        <v>22106</v>
      </c>
      <c r="C23" s="40" t="s">
        <v>26</v>
      </c>
      <c r="D23" s="38"/>
      <c r="E23" s="39"/>
      <c r="F23" s="14">
        <v>500</v>
      </c>
      <c r="G23" s="50"/>
      <c r="H23" s="54"/>
      <c r="I23" s="9"/>
      <c r="J23" s="15"/>
      <c r="K23" s="16"/>
    </row>
    <row r="24" spans="1:11" ht="12.75" x14ac:dyDescent="0.2">
      <c r="A24" s="15"/>
      <c r="B24" s="5">
        <v>22111</v>
      </c>
      <c r="C24" s="40" t="s">
        <v>27</v>
      </c>
      <c r="D24" s="38"/>
      <c r="E24" s="39"/>
      <c r="F24" s="14">
        <v>3000</v>
      </c>
      <c r="G24" s="50"/>
      <c r="H24" s="54"/>
      <c r="I24" s="9"/>
      <c r="J24" s="15"/>
      <c r="K24" s="16"/>
    </row>
    <row r="25" spans="1:11" ht="12.75" x14ac:dyDescent="0.2">
      <c r="A25" s="15"/>
      <c r="B25" s="5">
        <v>22199</v>
      </c>
      <c r="C25" s="40" t="s">
        <v>28</v>
      </c>
      <c r="D25" s="38"/>
      <c r="E25" s="39"/>
      <c r="F25" s="17">
        <v>2000</v>
      </c>
      <c r="G25" s="50"/>
      <c r="H25" s="54"/>
      <c r="I25" s="9"/>
      <c r="J25" s="15"/>
      <c r="K25" s="16"/>
    </row>
    <row r="26" spans="1:11" ht="12.75" x14ac:dyDescent="0.2">
      <c r="A26" s="15"/>
      <c r="B26" s="5">
        <v>22698</v>
      </c>
      <c r="C26" s="40" t="s">
        <v>29</v>
      </c>
      <c r="D26" s="38"/>
      <c r="E26" s="39"/>
      <c r="F26" s="17">
        <v>5700</v>
      </c>
      <c r="G26" s="50"/>
      <c r="H26" s="54"/>
      <c r="I26" s="9"/>
      <c r="J26" s="15"/>
      <c r="K26" s="16"/>
    </row>
    <row r="27" spans="1:11" ht="12.75" x14ac:dyDescent="0.2">
      <c r="A27" s="15"/>
      <c r="B27" s="5">
        <v>22714</v>
      </c>
      <c r="C27" s="40" t="s">
        <v>30</v>
      </c>
      <c r="D27" s="38"/>
      <c r="E27" s="39"/>
      <c r="F27" s="17">
        <v>141774.49</v>
      </c>
      <c r="G27" s="50"/>
      <c r="H27" s="54"/>
      <c r="I27" s="9"/>
      <c r="J27" s="15"/>
      <c r="K27" s="16"/>
    </row>
    <row r="28" spans="1:11" s="41" customFormat="1" ht="12.75" x14ac:dyDescent="0.2">
      <c r="A28" s="15"/>
      <c r="B28" s="5">
        <v>22746</v>
      </c>
      <c r="C28" s="50" t="s">
        <v>31</v>
      </c>
      <c r="D28" s="51"/>
      <c r="E28" s="54"/>
      <c r="F28" s="17">
        <v>75000</v>
      </c>
      <c r="G28" s="50"/>
      <c r="H28" s="54"/>
      <c r="I28" s="9"/>
      <c r="J28" s="15"/>
      <c r="K28" s="16"/>
    </row>
    <row r="29" spans="1:11" ht="12.75" x14ac:dyDescent="0.2">
      <c r="A29" s="15"/>
      <c r="B29" s="45">
        <v>23101</v>
      </c>
      <c r="C29" s="56" t="s">
        <v>73</v>
      </c>
      <c r="D29" s="57"/>
      <c r="E29" s="58"/>
      <c r="F29" s="17">
        <v>300</v>
      </c>
      <c r="G29" s="50"/>
      <c r="H29" s="54"/>
      <c r="I29" s="9"/>
      <c r="J29" s="15"/>
      <c r="K29" s="16"/>
    </row>
    <row r="30" spans="1:11" s="42" customFormat="1" ht="12.75" x14ac:dyDescent="0.2">
      <c r="A30" s="15"/>
      <c r="B30" s="46">
        <v>16201</v>
      </c>
      <c r="C30" s="47" t="s">
        <v>74</v>
      </c>
      <c r="D30" s="48"/>
      <c r="E30" s="49"/>
      <c r="F30" s="44">
        <v>4000</v>
      </c>
      <c r="G30" s="83"/>
      <c r="H30" s="84"/>
      <c r="I30" s="43"/>
      <c r="J30" s="15"/>
      <c r="K30" s="16"/>
    </row>
    <row r="31" spans="1:11" ht="12.75" x14ac:dyDescent="0.2">
      <c r="A31" s="1"/>
      <c r="B31" s="3"/>
      <c r="C31" s="52" t="s">
        <v>32</v>
      </c>
      <c r="D31" s="53"/>
      <c r="E31" s="53"/>
      <c r="F31" s="18">
        <f>SUM(F21:F30)</f>
        <v>296774.49</v>
      </c>
      <c r="G31" s="59"/>
      <c r="H31" s="58"/>
      <c r="I31" s="19">
        <f>SUM(I21:I29)</f>
        <v>33542</v>
      </c>
      <c r="J31" s="1"/>
      <c r="K31" s="1"/>
    </row>
    <row r="32" spans="1:11" ht="13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</sheetData>
  <mergeCells count="31">
    <mergeCell ref="G30:H30"/>
    <mergeCell ref="C28:E28"/>
    <mergeCell ref="G28:H28"/>
    <mergeCell ref="B12:I12"/>
    <mergeCell ref="B14:E14"/>
    <mergeCell ref="F14:I14"/>
    <mergeCell ref="F17:I17"/>
    <mergeCell ref="F15:I15"/>
    <mergeCell ref="F16:I16"/>
    <mergeCell ref="G26:H26"/>
    <mergeCell ref="G25:H25"/>
    <mergeCell ref="G22:H22"/>
    <mergeCell ref="B17:E17"/>
    <mergeCell ref="B15:E15"/>
    <mergeCell ref="B16:E16"/>
    <mergeCell ref="C8:G8"/>
    <mergeCell ref="C10:E10"/>
    <mergeCell ref="B4:I4"/>
    <mergeCell ref="E6:I6"/>
    <mergeCell ref="G10:I10"/>
    <mergeCell ref="G27:H27"/>
    <mergeCell ref="C20:E20"/>
    <mergeCell ref="G29:H29"/>
    <mergeCell ref="G23:H23"/>
    <mergeCell ref="G24:H24"/>
    <mergeCell ref="C31:E31"/>
    <mergeCell ref="C29:E29"/>
    <mergeCell ref="G31:H31"/>
    <mergeCell ref="G21:H21"/>
    <mergeCell ref="C21:E21"/>
    <mergeCell ref="G20:H20"/>
  </mergeCells>
  <pageMargins left="0.70866141732283472" right="0.70866141732283472" top="0.74803149606299213" bottom="0.74803149606299213" header="0" footer="0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opLeftCell="A22" workbookViewId="0"/>
  </sheetViews>
  <sheetFormatPr baseColWidth="10" defaultColWidth="14.42578125" defaultRowHeight="15" customHeight="1" x14ac:dyDescent="0.2"/>
  <cols>
    <col min="1" max="1" width="3.85546875" customWidth="1"/>
    <col min="2" max="2" width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20.5703125" customWidth="1"/>
    <col min="8" max="8" width="19.7109375" customWidth="1"/>
    <col min="9" max="10" width="17.7109375" customWidth="1"/>
    <col min="11" max="11" width="17.28515625" customWidth="1"/>
  </cols>
  <sheetData>
    <row r="1" spans="1:11" ht="12.7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61" t="s">
        <v>33</v>
      </c>
      <c r="C4" s="51"/>
      <c r="D4" s="51"/>
      <c r="E4" s="51"/>
      <c r="F4" s="51"/>
      <c r="G4" s="51"/>
      <c r="H4" s="51"/>
      <c r="I4" s="51"/>
      <c r="J4" s="51"/>
      <c r="K4" s="54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12.75" customHeight="1" x14ac:dyDescent="0.2">
      <c r="A6" s="1"/>
      <c r="B6" s="75" t="s">
        <v>1</v>
      </c>
      <c r="C6" s="76"/>
      <c r="D6" s="5">
        <f>+'FICHA PRESUPUESTARIA'!C6</f>
        <v>1325</v>
      </c>
      <c r="E6" s="4" t="s">
        <v>2</v>
      </c>
      <c r="F6" s="60" t="s">
        <v>3</v>
      </c>
      <c r="G6" s="51"/>
      <c r="H6" s="51"/>
      <c r="I6" s="51"/>
      <c r="J6" s="51"/>
      <c r="K6" s="54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3"/>
      <c r="K7" s="3"/>
    </row>
    <row r="8" spans="1:11" ht="13.5" customHeight="1" x14ac:dyDescent="0.2">
      <c r="A8" s="1"/>
      <c r="B8" s="80" t="s">
        <v>4</v>
      </c>
      <c r="C8" s="76"/>
      <c r="D8" s="60" t="s">
        <v>5</v>
      </c>
      <c r="E8" s="51"/>
      <c r="F8" s="51"/>
      <c r="G8" s="51"/>
      <c r="H8" s="51"/>
      <c r="I8" s="54"/>
      <c r="J8" s="4" t="s">
        <v>6</v>
      </c>
      <c r="K8" s="20">
        <f>+'FICHA PRESUPUESTARIA'!I8</f>
        <v>296774.49</v>
      </c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3"/>
      <c r="K9" s="3"/>
    </row>
    <row r="10" spans="1:11" ht="12.75" customHeight="1" x14ac:dyDescent="0.2">
      <c r="A10" s="1"/>
      <c r="B10" s="75" t="s">
        <v>7</v>
      </c>
      <c r="C10" s="76"/>
      <c r="D10" s="60" t="s">
        <v>8</v>
      </c>
      <c r="E10" s="51"/>
      <c r="F10" s="54"/>
      <c r="G10" s="4" t="s">
        <v>9</v>
      </c>
      <c r="H10" s="4"/>
      <c r="I10" s="60" t="s">
        <v>3</v>
      </c>
      <c r="J10" s="51"/>
      <c r="K10" s="54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3"/>
      <c r="K11" s="3"/>
    </row>
    <row r="12" spans="1:11" ht="12.75" customHeight="1" x14ac:dyDescent="0.2">
      <c r="A12" s="1"/>
      <c r="B12" s="62" t="s">
        <v>34</v>
      </c>
      <c r="C12" s="51"/>
      <c r="D12" s="51"/>
      <c r="E12" s="51"/>
      <c r="F12" s="51"/>
      <c r="G12" s="51"/>
      <c r="H12" s="51"/>
      <c r="I12" s="51"/>
      <c r="J12" s="51"/>
      <c r="K12" s="54"/>
    </row>
    <row r="13" spans="1:11" ht="12.75" customHeight="1" x14ac:dyDescent="0.2">
      <c r="A13" s="1"/>
      <c r="B13" s="2"/>
      <c r="C13" s="3"/>
      <c r="D13" s="3"/>
      <c r="E13" s="3"/>
      <c r="F13" s="3"/>
      <c r="G13" s="3"/>
      <c r="H13" s="3"/>
      <c r="I13" s="3"/>
      <c r="J13" s="3"/>
      <c r="K13" s="3"/>
    </row>
    <row r="14" spans="1:11" ht="25.5" customHeight="1" x14ac:dyDescent="0.2">
      <c r="A14" s="11"/>
      <c r="B14" s="70" t="s">
        <v>35</v>
      </c>
      <c r="C14" s="73" t="s">
        <v>36</v>
      </c>
      <c r="D14" s="51"/>
      <c r="E14" s="54"/>
      <c r="F14" s="21" t="s">
        <v>37</v>
      </c>
      <c r="G14" s="21" t="s">
        <v>38</v>
      </c>
      <c r="H14" s="22" t="s">
        <v>39</v>
      </c>
      <c r="I14" s="73" t="s">
        <v>40</v>
      </c>
      <c r="J14" s="51"/>
      <c r="K14" s="54"/>
    </row>
    <row r="15" spans="1:11" ht="39.75" customHeight="1" x14ac:dyDescent="0.2">
      <c r="A15" s="1"/>
      <c r="B15" s="71"/>
      <c r="C15" s="69" t="s">
        <v>41</v>
      </c>
      <c r="D15" s="51"/>
      <c r="E15" s="54"/>
      <c r="F15" s="23" t="s">
        <v>42</v>
      </c>
      <c r="G15" s="24" t="s">
        <v>43</v>
      </c>
      <c r="H15" s="25"/>
      <c r="I15" s="68"/>
      <c r="J15" s="51"/>
      <c r="K15" s="54"/>
    </row>
    <row r="16" spans="1:11" ht="39.75" customHeight="1" x14ac:dyDescent="0.2">
      <c r="A16" s="1"/>
      <c r="B16" s="71"/>
      <c r="C16" s="69" t="s">
        <v>44</v>
      </c>
      <c r="D16" s="51"/>
      <c r="E16" s="54"/>
      <c r="F16" s="23" t="s">
        <v>45</v>
      </c>
      <c r="G16" s="26" t="s">
        <v>46</v>
      </c>
      <c r="H16" s="25"/>
      <c r="I16" s="79" t="s">
        <v>47</v>
      </c>
      <c r="J16" s="51"/>
      <c r="K16" s="54"/>
    </row>
    <row r="17" spans="1:11" ht="39.75" customHeight="1" x14ac:dyDescent="0.2">
      <c r="A17" s="1"/>
      <c r="B17" s="71"/>
      <c r="C17" s="69" t="s">
        <v>48</v>
      </c>
      <c r="D17" s="51"/>
      <c r="E17" s="54"/>
      <c r="F17" s="27" t="s">
        <v>49</v>
      </c>
      <c r="G17" s="26" t="s">
        <v>50</v>
      </c>
      <c r="H17" s="25"/>
      <c r="I17" s="78" t="s">
        <v>51</v>
      </c>
      <c r="J17" s="51"/>
      <c r="K17" s="54"/>
    </row>
    <row r="18" spans="1:11" ht="39.75" customHeight="1" x14ac:dyDescent="0.2">
      <c r="A18" s="1"/>
      <c r="B18" s="71"/>
      <c r="C18" s="69" t="s">
        <v>52</v>
      </c>
      <c r="D18" s="51"/>
      <c r="E18" s="54"/>
      <c r="F18" s="27" t="s">
        <v>53</v>
      </c>
      <c r="G18" s="26" t="s">
        <v>50</v>
      </c>
      <c r="H18" s="25"/>
      <c r="I18" s="74"/>
      <c r="J18" s="51"/>
      <c r="K18" s="54"/>
    </row>
    <row r="19" spans="1:11" ht="39.75" customHeight="1" x14ac:dyDescent="0.2">
      <c r="A19" s="1"/>
      <c r="B19" s="72"/>
      <c r="C19" s="69" t="s">
        <v>54</v>
      </c>
      <c r="D19" s="51"/>
      <c r="E19" s="54"/>
      <c r="F19" s="23" t="s">
        <v>55</v>
      </c>
      <c r="G19" s="28" t="s">
        <v>56</v>
      </c>
      <c r="H19" s="29"/>
      <c r="I19" s="68"/>
      <c r="J19" s="51"/>
      <c r="K19" s="54"/>
    </row>
    <row r="20" spans="1:11" ht="12.75" customHeight="1" x14ac:dyDescent="0.2">
      <c r="A20" s="1"/>
      <c r="B20" s="2"/>
      <c r="C20" s="3"/>
      <c r="D20" s="3"/>
      <c r="E20" s="3"/>
      <c r="F20" s="3"/>
      <c r="G20" s="3"/>
      <c r="H20" s="30"/>
      <c r="I20" s="3"/>
      <c r="J20" s="3"/>
      <c r="K20" s="3"/>
    </row>
    <row r="21" spans="1:11" ht="25.5" customHeight="1" x14ac:dyDescent="0.2">
      <c r="A21" s="1"/>
      <c r="B21" s="77" t="s">
        <v>57</v>
      </c>
      <c r="C21" s="73" t="s">
        <v>36</v>
      </c>
      <c r="D21" s="51"/>
      <c r="E21" s="54"/>
      <c r="F21" s="21" t="s">
        <v>37</v>
      </c>
      <c r="G21" s="21" t="s">
        <v>38</v>
      </c>
      <c r="H21" s="22"/>
      <c r="I21" s="73" t="s">
        <v>40</v>
      </c>
      <c r="J21" s="51"/>
      <c r="K21" s="54"/>
    </row>
    <row r="22" spans="1:11" ht="39.75" customHeight="1" x14ac:dyDescent="0.2">
      <c r="A22" s="1"/>
      <c r="B22" s="71"/>
      <c r="C22" s="69" t="s">
        <v>58</v>
      </c>
      <c r="D22" s="51"/>
      <c r="E22" s="54"/>
      <c r="F22" s="23" t="s">
        <v>59</v>
      </c>
      <c r="G22" s="24" t="s">
        <v>60</v>
      </c>
      <c r="H22" s="25"/>
      <c r="I22" s="68"/>
      <c r="J22" s="51"/>
      <c r="K22" s="54"/>
    </row>
    <row r="23" spans="1:11" ht="39.75" customHeight="1" x14ac:dyDescent="0.2">
      <c r="A23" s="1"/>
      <c r="B23" s="71"/>
      <c r="C23" s="69" t="s">
        <v>61</v>
      </c>
      <c r="D23" s="51"/>
      <c r="E23" s="54"/>
      <c r="F23" s="23" t="s">
        <v>62</v>
      </c>
      <c r="G23" s="24"/>
      <c r="H23" s="31"/>
      <c r="I23" s="68" t="s">
        <v>63</v>
      </c>
      <c r="J23" s="51"/>
      <c r="K23" s="54"/>
    </row>
    <row r="24" spans="1:11" ht="39.75" customHeight="1" x14ac:dyDescent="0.2">
      <c r="A24" s="1"/>
      <c r="B24" s="72"/>
      <c r="C24" s="67" t="s">
        <v>64</v>
      </c>
      <c r="D24" s="51"/>
      <c r="E24" s="54"/>
      <c r="F24" s="23"/>
      <c r="G24" s="32" t="s">
        <v>65</v>
      </c>
      <c r="H24" s="33"/>
      <c r="I24" s="68"/>
      <c r="J24" s="51"/>
      <c r="K24" s="54"/>
    </row>
    <row r="25" spans="1:11" ht="12.75" customHeight="1" x14ac:dyDescent="0.2">
      <c r="A25" s="1"/>
      <c r="B25" s="2"/>
      <c r="C25" s="1"/>
      <c r="D25" s="1"/>
      <c r="E25" s="1"/>
      <c r="F25" s="1"/>
      <c r="G25" s="1"/>
      <c r="H25" s="34"/>
      <c r="I25" s="1"/>
      <c r="J25" s="1"/>
      <c r="K25" s="1"/>
    </row>
    <row r="26" spans="1:11" ht="25.5" customHeight="1" x14ac:dyDescent="0.2">
      <c r="A26" s="1"/>
      <c r="B26" s="81" t="s">
        <v>66</v>
      </c>
      <c r="C26" s="73" t="s">
        <v>36</v>
      </c>
      <c r="D26" s="51"/>
      <c r="E26" s="54"/>
      <c r="F26" s="21" t="s">
        <v>37</v>
      </c>
      <c r="G26" s="21" t="s">
        <v>38</v>
      </c>
      <c r="H26" s="22"/>
      <c r="I26" s="73" t="s">
        <v>40</v>
      </c>
      <c r="J26" s="51"/>
      <c r="K26" s="54"/>
    </row>
    <row r="27" spans="1:11" ht="39.75" customHeight="1" x14ac:dyDescent="0.2">
      <c r="A27" s="1"/>
      <c r="B27" s="71"/>
      <c r="C27" s="69" t="s">
        <v>67</v>
      </c>
      <c r="D27" s="51"/>
      <c r="E27" s="54"/>
      <c r="F27" s="23" t="s">
        <v>68</v>
      </c>
      <c r="G27" s="24" t="s">
        <v>69</v>
      </c>
      <c r="H27" s="25"/>
      <c r="I27" s="68"/>
      <c r="J27" s="51"/>
      <c r="K27" s="54"/>
    </row>
    <row r="28" spans="1:11" ht="39.75" customHeight="1" x14ac:dyDescent="0.2">
      <c r="A28" s="1"/>
      <c r="B28" s="71"/>
      <c r="C28" s="69" t="s">
        <v>70</v>
      </c>
      <c r="D28" s="51"/>
      <c r="E28" s="54"/>
      <c r="F28" s="23" t="s">
        <v>71</v>
      </c>
      <c r="G28" s="24"/>
      <c r="H28" s="31"/>
      <c r="I28" s="68" t="s">
        <v>72</v>
      </c>
      <c r="J28" s="51"/>
      <c r="K28" s="54"/>
    </row>
    <row r="29" spans="1:11" ht="39.75" customHeight="1" x14ac:dyDescent="0.2">
      <c r="A29" s="1"/>
      <c r="B29" s="72"/>
      <c r="C29" s="65"/>
      <c r="D29" s="51"/>
      <c r="E29" s="54"/>
      <c r="F29" s="35"/>
      <c r="G29" s="36"/>
      <c r="H29" s="37"/>
      <c r="I29" s="82"/>
      <c r="J29" s="51"/>
      <c r="K29" s="54"/>
    </row>
    <row r="30" spans="1:11" ht="12.75" customHeight="1" x14ac:dyDescent="0.2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40">
    <mergeCell ref="B26:B29"/>
    <mergeCell ref="C26:E26"/>
    <mergeCell ref="C27:E27"/>
    <mergeCell ref="I29:K29"/>
    <mergeCell ref="I27:K27"/>
    <mergeCell ref="I28:K28"/>
    <mergeCell ref="I26:K26"/>
    <mergeCell ref="C29:E29"/>
    <mergeCell ref="C28:E28"/>
    <mergeCell ref="B4:K4"/>
    <mergeCell ref="B6:C6"/>
    <mergeCell ref="B10:C10"/>
    <mergeCell ref="I10:K10"/>
    <mergeCell ref="I22:K22"/>
    <mergeCell ref="B21:B24"/>
    <mergeCell ref="I17:K17"/>
    <mergeCell ref="I14:K14"/>
    <mergeCell ref="I15:K15"/>
    <mergeCell ref="I16:K16"/>
    <mergeCell ref="I24:K24"/>
    <mergeCell ref="C17:E17"/>
    <mergeCell ref="C18:E18"/>
    <mergeCell ref="B8:C8"/>
    <mergeCell ref="D8:I8"/>
    <mergeCell ref="B12:K12"/>
    <mergeCell ref="F6:K6"/>
    <mergeCell ref="D10:F10"/>
    <mergeCell ref="I18:K18"/>
    <mergeCell ref="I21:K21"/>
    <mergeCell ref="C23:E23"/>
    <mergeCell ref="C24:E24"/>
    <mergeCell ref="I19:K19"/>
    <mergeCell ref="I23:K23"/>
    <mergeCell ref="C22:E22"/>
    <mergeCell ref="B14:B19"/>
    <mergeCell ref="C14:E14"/>
    <mergeCell ref="C21:E21"/>
    <mergeCell ref="C19:E19"/>
    <mergeCell ref="C15:E15"/>
    <mergeCell ref="C16:E1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2022-07-22T10:14:50Z</cp:lastPrinted>
  <dcterms:created xsi:type="dcterms:W3CDTF">2009-06-30T08:57:14Z</dcterms:created>
  <dcterms:modified xsi:type="dcterms:W3CDTF">2022-07-22T10:17:10Z</dcterms:modified>
</cp:coreProperties>
</file>